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16.4.2017 (De 2)\"/>
    </mc:Choice>
  </mc:AlternateContent>
  <bookViews>
    <workbookView xWindow="480" yWindow="15" windowWidth="11355" windowHeight="8445" tabRatio="696" activeTab="6"/>
  </bookViews>
  <sheets>
    <sheet name="NhomThuoc" sheetId="3" r:id="rId1"/>
    <sheet name="ThuocGiamDau" sheetId="5" r:id="rId2"/>
    <sheet name="ThuocGayTe" sheetId="6" r:id="rId3"/>
    <sheet name="ThuocTimMach" sheetId="7" r:id="rId4"/>
    <sheet name="ThuocDaLieu" sheetId="8" r:id="rId5"/>
    <sheet name="TheoDoiBanHang" sheetId="9" r:id="rId6"/>
    <sheet name="ThongKe" sheetId="10" r:id="rId7"/>
  </sheets>
  <definedNames>
    <definedName name="BangDaLieu">ThuocDaLieu!$A$3:$F$7</definedName>
    <definedName name="BangGayTe">ThuocGayTe!$A$3:$F$6</definedName>
    <definedName name="BangGiamDau">ThuocGiamDau!$A$3:$F$7</definedName>
    <definedName name="BangTimMach">ThuocTimMach!$A$3:$F$6</definedName>
    <definedName name="DaLieu">ThuocDaLieu!$A$3:$A$7</definedName>
    <definedName name="GayTe">ThuocGayTe!$A$3:$A$6</definedName>
    <definedName name="GiamDau">ThuocGiamDau!$A$3:$A$7</definedName>
    <definedName name="NhomThuoc">NhomThuoc!$B$3:$B$6</definedName>
    <definedName name="TimMach">ThuocTimMach!$A$3:$A$6</definedName>
  </definedNames>
  <calcPr calcId="162913"/>
</workbook>
</file>

<file path=xl/calcChain.xml><?xml version="1.0" encoding="utf-8"?>
<calcChain xmlns="http://schemas.openxmlformats.org/spreadsheetml/2006/main">
  <c r="C3" i="10" l="1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J5" i="9"/>
  <c r="J6" i="9"/>
  <c r="J7" i="9"/>
  <c r="J8" i="9"/>
  <c r="J9" i="9"/>
  <c r="J10" i="9"/>
  <c r="J11" i="9"/>
  <c r="J12" i="9"/>
  <c r="J13" i="9"/>
  <c r="J14" i="9"/>
  <c r="J4" i="9"/>
  <c r="H5" i="9"/>
  <c r="H9" i="9"/>
  <c r="H13" i="9"/>
  <c r="H11" i="9"/>
  <c r="H12" i="9"/>
  <c r="H6" i="9"/>
  <c r="H10" i="9"/>
  <c r="H14" i="9"/>
  <c r="H7" i="9"/>
  <c r="H8" i="9"/>
  <c r="H4" i="9"/>
  <c r="F5" i="9"/>
  <c r="F9" i="9"/>
  <c r="F13" i="9"/>
  <c r="F11" i="9"/>
  <c r="F12" i="9"/>
  <c r="F6" i="9"/>
  <c r="F10" i="9"/>
  <c r="F14" i="9"/>
  <c r="F7" i="9"/>
  <c r="F8" i="9"/>
  <c r="F4" i="9"/>
  <c r="D5" i="9"/>
  <c r="D9" i="9"/>
  <c r="D13" i="9"/>
  <c r="D6" i="9"/>
  <c r="D10" i="9"/>
  <c r="D14" i="9"/>
  <c r="D7" i="9"/>
  <c r="D11" i="9"/>
  <c r="D8" i="9"/>
  <c r="D12" i="9"/>
  <c r="D4" i="9"/>
  <c r="K5" i="9"/>
  <c r="K9" i="9"/>
  <c r="K13" i="9"/>
  <c r="K6" i="9"/>
  <c r="K10" i="9"/>
  <c r="K14" i="9"/>
  <c r="K7" i="9"/>
  <c r="K11" i="9"/>
  <c r="K8" i="9"/>
  <c r="K12" i="9"/>
  <c r="K4" i="9"/>
  <c r="I4" i="9" l="1" a="1"/>
  <c r="I4" i="9" l="1"/>
  <c r="D3" i="10" s="1"/>
  <c r="I8" i="9"/>
  <c r="D4" i="10" s="1"/>
  <c r="I12" i="9"/>
  <c r="D13" i="10" s="1"/>
  <c r="I5" i="9"/>
  <c r="D7" i="10" s="1"/>
  <c r="I9" i="9"/>
  <c r="D12" i="10" s="1"/>
  <c r="I13" i="9"/>
  <c r="D5" i="10" s="1"/>
  <c r="I7" i="9"/>
  <c r="D11" i="10" s="1"/>
  <c r="I11" i="9"/>
  <c r="D15" i="10" s="1"/>
  <c r="D17" i="10" s="1"/>
  <c r="I6" i="9"/>
  <c r="D8" i="10" s="1"/>
  <c r="I10" i="9"/>
  <c r="D9" i="10" s="1"/>
  <c r="I14" i="9"/>
  <c r="D16" i="10" s="1"/>
  <c r="D10" i="10" l="1"/>
  <c r="D14" i="10"/>
  <c r="D6" i="10"/>
</calcChain>
</file>

<file path=xl/sharedStrings.xml><?xml version="1.0" encoding="utf-8"?>
<sst xmlns="http://schemas.openxmlformats.org/spreadsheetml/2006/main" count="149" uniqueCount="67">
  <si>
    <t>Số lượng</t>
  </si>
  <si>
    <t>Đơn giá</t>
  </si>
  <si>
    <t>Giảm đau</t>
  </si>
  <si>
    <t>Allopurinol 300mg</t>
  </si>
  <si>
    <t>Alpha chymotrypsin 4, 2mg</t>
  </si>
  <si>
    <t>Dạng</t>
  </si>
  <si>
    <t>NSX</t>
  </si>
  <si>
    <t>Viên nén</t>
  </si>
  <si>
    <t>Babyfar 3, 2%</t>
  </si>
  <si>
    <t>Dung dịch uống</t>
  </si>
  <si>
    <t>Thuốc cốm</t>
  </si>
  <si>
    <t>Babyplex 3g</t>
  </si>
  <si>
    <t>Bivinadol 500mg</t>
  </si>
  <si>
    <t>Gây tê, mê</t>
  </si>
  <si>
    <t>Lidocain 2%</t>
  </si>
  <si>
    <t>Calypsol</t>
  </si>
  <si>
    <t>Dung dịch tiêm</t>
  </si>
  <si>
    <t>Diprivan</t>
  </si>
  <si>
    <t>Astrazeneca S.P.A - Ý</t>
  </si>
  <si>
    <t>Bupivacaine spinal</t>
  </si>
  <si>
    <t>Abbott Laboratories., Ltd - ANH</t>
  </si>
  <si>
    <t>Amlodipin 5mg</t>
  </si>
  <si>
    <t>Tim mạch</t>
  </si>
  <si>
    <t>Viên nang</t>
  </si>
  <si>
    <t>Amtim</t>
  </si>
  <si>
    <t>Vindas Chemical Industries (P)., Ltd - ẤN ĐỘ</t>
  </si>
  <si>
    <t>Aspirin 100mg</t>
  </si>
  <si>
    <t>Atenolol 50 stada 50mg</t>
  </si>
  <si>
    <t>Stadapharm GmbH - ĐỨC</t>
  </si>
  <si>
    <t>viên nén</t>
  </si>
  <si>
    <t>Da liễu</t>
  </si>
  <si>
    <t>Bividerm 5g</t>
  </si>
  <si>
    <t>Kem bôi da</t>
  </si>
  <si>
    <t>Chloram H</t>
  </si>
  <si>
    <t>Thuốc mỡ</t>
  </si>
  <si>
    <t>Crotamiton 10%-10g</t>
  </si>
  <si>
    <t>Differin 30g</t>
  </si>
  <si>
    <t>Laboratoires Galderma - PHÁP</t>
  </si>
  <si>
    <t>Diprosalic 15g</t>
  </si>
  <si>
    <t>GayTe</t>
  </si>
  <si>
    <t>TimMach</t>
  </si>
  <si>
    <t>DaLieu</t>
  </si>
  <si>
    <t>Mã nhóm thuốc</t>
  </si>
  <si>
    <t>Tên nhóm thuốc</t>
  </si>
  <si>
    <t>Số tt</t>
  </si>
  <si>
    <t>Tên thuốc</t>
  </si>
  <si>
    <t>Nhóm thuốc</t>
  </si>
  <si>
    <t>GiamDau</t>
  </si>
  <si>
    <t>Ngày bán</t>
  </si>
  <si>
    <t>Số lượng bán</t>
  </si>
  <si>
    <t>Đơn giá bán</t>
  </si>
  <si>
    <t>Thành tiền</t>
  </si>
  <si>
    <t>Nhà sản xuất</t>
  </si>
  <si>
    <t>Đơn vị</t>
  </si>
  <si>
    <t>Lọ</t>
  </si>
  <si>
    <t>Vỉ</t>
  </si>
  <si>
    <t>Tuýp</t>
  </si>
  <si>
    <t>Gedeon Richter., Ltd - HUNGGARY</t>
  </si>
  <si>
    <t>S-P Canada - CANADA</t>
  </si>
  <si>
    <t>Cty liên doanh BV Pharma</t>
  </si>
  <si>
    <t>Cty cổ phần hóa - Dược phẩm Mekophar</t>
  </si>
  <si>
    <t>Cty cổ phần TRAPHACO</t>
  </si>
  <si>
    <t>Cty cổ phần XNK Y tế Domesco</t>
  </si>
  <si>
    <t>Cty Dược &amp; trang thiết bị Y tế Bình Định</t>
  </si>
  <si>
    <t>Cty cổ phần DPDL Pharmedic</t>
  </si>
  <si>
    <t>BẢNG THEO DÕI BÁN THUỐC SÁU THÁNG CUỐI NĂM 2011</t>
  </si>
  <si>
    <t>16.4.2017 (De 2) Dulieuthiexcel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</si>
</sst>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&quot;Đơn&quot;\ 00"/>
  </numFmts>
  <fonts count="25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0"/>
      <color rgb="FFC00000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18"/>
      <color rgb="FFC00000"/>
      <name val="Tahoma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1" fillId="0" borderId="0" xfId="0" applyFont="1" applyAlignment="1">
      <alignment vertical="center"/>
    </xf>
    <xf numFmtId="0" fontId="20" fillId="25" borderId="17" xfId="0" applyFont="1" applyFill="1" applyBorder="1" applyAlignment="1">
      <alignment vertical="center"/>
    </xf>
    <xf numFmtId="0" fontId="20" fillId="25" borderId="12" xfId="0" applyFont="1" applyFill="1" applyBorder="1" applyAlignment="1">
      <alignment vertical="center"/>
    </xf>
    <xf numFmtId="0" fontId="20" fillId="25" borderId="22" xfId="0" applyFont="1" applyFill="1" applyBorder="1" applyAlignment="1">
      <alignment vertical="center"/>
    </xf>
    <xf numFmtId="0" fontId="22" fillId="26" borderId="17" xfId="0" applyFont="1" applyFill="1" applyBorder="1" applyAlignment="1">
      <alignment vertical="center"/>
    </xf>
    <xf numFmtId="0" fontId="22" fillId="26" borderId="12" xfId="0" applyFont="1" applyFill="1" applyBorder="1" applyAlignment="1">
      <alignment vertical="center"/>
    </xf>
    <xf numFmtId="164" fontId="22" fillId="26" borderId="22" xfId="42" applyNumberFormat="1" applyFont="1" applyFill="1" applyBorder="1" applyAlignment="1">
      <alignment vertical="center"/>
    </xf>
    <xf numFmtId="0" fontId="22" fillId="27" borderId="17" xfId="0" applyFont="1" applyFill="1" applyBorder="1" applyAlignment="1">
      <alignment vertical="center"/>
    </xf>
    <xf numFmtId="0" fontId="22" fillId="27" borderId="12" xfId="0" applyFont="1" applyFill="1" applyBorder="1" applyAlignment="1">
      <alignment vertical="center"/>
    </xf>
    <xf numFmtId="164" fontId="22" fillId="27" borderId="22" xfId="42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2" fillId="27" borderId="23" xfId="0" applyFont="1" applyFill="1" applyBorder="1" applyAlignment="1">
      <alignment vertical="center"/>
    </xf>
    <xf numFmtId="0" fontId="22" fillId="27" borderId="11" xfId="0" applyFont="1" applyFill="1" applyBorder="1" applyAlignment="1">
      <alignment vertical="center"/>
    </xf>
    <xf numFmtId="164" fontId="22" fillId="27" borderId="10" xfId="42" applyNumberFormat="1" applyFont="1" applyFill="1" applyBorder="1" applyAlignment="1">
      <alignment vertical="center"/>
    </xf>
    <xf numFmtId="0" fontId="22" fillId="26" borderId="22" xfId="0" applyFont="1" applyFill="1" applyBorder="1" applyAlignment="1">
      <alignment vertical="center"/>
    </xf>
    <xf numFmtId="0" fontId="22" fillId="27" borderId="22" xfId="0" applyFont="1" applyFill="1" applyBorder="1" applyAlignment="1">
      <alignment vertical="center"/>
    </xf>
    <xf numFmtId="0" fontId="22" fillId="27" borderId="10" xfId="0" applyFont="1" applyFill="1" applyBorder="1" applyAlignment="1">
      <alignment vertical="center"/>
    </xf>
    <xf numFmtId="0" fontId="20" fillId="25" borderId="13" xfId="0" applyFont="1" applyFill="1" applyBorder="1" applyAlignment="1">
      <alignment vertical="center"/>
    </xf>
    <xf numFmtId="0" fontId="20" fillId="25" borderId="15" xfId="0" applyFont="1" applyFill="1" applyBorder="1" applyAlignment="1">
      <alignment vertical="center"/>
    </xf>
    <xf numFmtId="0" fontId="20" fillId="25" borderId="16" xfId="0" applyFont="1" applyFill="1" applyBorder="1" applyAlignment="1">
      <alignment vertical="center"/>
    </xf>
    <xf numFmtId="164" fontId="22" fillId="26" borderId="18" xfId="42" applyNumberFormat="1" applyFont="1" applyFill="1" applyBorder="1" applyAlignment="1">
      <alignment vertical="center"/>
    </xf>
    <xf numFmtId="164" fontId="22" fillId="27" borderId="18" xfId="42" applyNumberFormat="1" applyFont="1" applyFill="1" applyBorder="1" applyAlignment="1">
      <alignment vertical="center"/>
    </xf>
    <xf numFmtId="0" fontId="22" fillId="26" borderId="19" xfId="0" applyFont="1" applyFill="1" applyBorder="1" applyAlignment="1">
      <alignment vertical="center"/>
    </xf>
    <xf numFmtId="0" fontId="22" fillId="26" borderId="20" xfId="0" applyFont="1" applyFill="1" applyBorder="1" applyAlignment="1">
      <alignment vertical="center"/>
    </xf>
    <xf numFmtId="164" fontId="22" fillId="26" borderId="14" xfId="42" applyNumberFormat="1" applyFont="1" applyFill="1" applyBorder="1" applyAlignment="1">
      <alignment vertical="center"/>
    </xf>
    <xf numFmtId="0" fontId="20" fillId="25" borderId="10" xfId="0" applyFont="1" applyFill="1" applyBorder="1" applyAlignment="1">
      <alignment vertical="center"/>
    </xf>
    <xf numFmtId="0" fontId="22" fillId="26" borderId="10" xfId="0" applyFont="1" applyFill="1" applyBorder="1" applyAlignment="1">
      <alignment vertical="center"/>
    </xf>
    <xf numFmtId="164" fontId="22" fillId="26" borderId="10" xfId="42" applyNumberFormat="1" applyFont="1" applyFill="1" applyBorder="1" applyAlignment="1">
      <alignment vertical="center"/>
    </xf>
    <xf numFmtId="0" fontId="23" fillId="24" borderId="21" xfId="0" applyFont="1" applyFill="1" applyBorder="1" applyAlignment="1">
      <alignment horizontal="center" vertical="center" wrapText="1"/>
    </xf>
    <xf numFmtId="165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vertical="center"/>
    </xf>
    <xf numFmtId="14" fontId="21" fillId="0" borderId="21" xfId="0" applyNumberFormat="1" applyFont="1" applyBorder="1" applyAlignment="1">
      <alignment vertical="center"/>
    </xf>
    <xf numFmtId="164" fontId="21" fillId="0" borderId="21" xfId="42" applyNumberFormat="1" applyFont="1" applyBorder="1" applyAlignment="1">
      <alignment vertical="center"/>
    </xf>
    <xf numFmtId="0" fontId="21" fillId="24" borderId="21" xfId="0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1" fillId="24" borderId="0" xfId="0" applyFont="1" applyFill="1" applyBorder="1" applyAlignment="1">
      <alignment vertical="center"/>
    </xf>
    <xf numFmtId="164" fontId="21" fillId="24" borderId="0" xfId="0" applyNumberFormat="1" applyFont="1" applyFill="1" applyBorder="1" applyAlignment="1">
      <alignment vertical="center"/>
    </xf>
    <xf numFmtId="164" fontId="21" fillId="0" borderId="0" xfId="0" applyNumberFormat="1" applyFont="1" applyAlignment="1">
      <alignment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2" builtinId="3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0070C0"/>
                </a:solidFill>
              </a:rPr>
              <a:t>Thống</a:t>
            </a:r>
            <a:r>
              <a:rPr lang="en-US" b="1" baseline="0">
                <a:solidFill>
                  <a:srgbClr val="0070C0"/>
                </a:solidFill>
              </a:rPr>
              <a:t> kê Số lượng và thành tiền theo Nhóm thuốc</a:t>
            </a:r>
            <a:endParaRPr lang="en-US" b="1">
              <a:solidFill>
                <a:srgbClr val="0070C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ThongKe!$C$2</c:f>
              <c:strCache>
                <c:ptCount val="1"/>
                <c:pt idx="0">
                  <c:v>Số lượng bán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ThongKe!$A$3:$A$17</c:f>
              <c:strCache>
                <c:ptCount val="4"/>
                <c:pt idx="0">
                  <c:v>Giảm đau</c:v>
                </c:pt>
                <c:pt idx="1">
                  <c:v>Tim mạch</c:v>
                </c:pt>
                <c:pt idx="2">
                  <c:v>Gây tê, mê</c:v>
                </c:pt>
                <c:pt idx="3">
                  <c:v>Da liễu</c:v>
                </c:pt>
              </c:strCache>
            </c:strRef>
          </c:cat>
          <c:val>
            <c:numRef>
              <c:f>ThongKe!$C$3:$C$17</c:f>
              <c:numCache>
                <c:formatCode>General</c:formatCode>
                <c:ptCount val="4"/>
                <c:pt idx="0">
                  <c:v>20</c:v>
                </c:pt>
                <c:pt idx="1">
                  <c:v>17</c:v>
                </c:pt>
                <c:pt idx="2">
                  <c:v>7</c:v>
                </c:pt>
                <c:pt idx="3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36-4AA1-9951-9841D4EE1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960720"/>
        <c:axId val="414961048"/>
      </c:lineChart>
      <c:lineChart>
        <c:grouping val="standard"/>
        <c:varyColors val="0"/>
        <c:ser>
          <c:idx val="1"/>
          <c:order val="1"/>
          <c:tx>
            <c:strRef>
              <c:f>ThongKe!$D$2</c:f>
              <c:strCache>
                <c:ptCount val="1"/>
                <c:pt idx="0">
                  <c:v>Thành tiền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9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ThongKe!$A$3:$A$17</c:f>
              <c:strCache>
                <c:ptCount val="4"/>
                <c:pt idx="0">
                  <c:v>Giảm đau</c:v>
                </c:pt>
                <c:pt idx="1">
                  <c:v>Tim mạch</c:v>
                </c:pt>
                <c:pt idx="2">
                  <c:v>Gây tê, mê</c:v>
                </c:pt>
                <c:pt idx="3">
                  <c:v>Da liễu</c:v>
                </c:pt>
              </c:strCache>
            </c:strRef>
          </c:cat>
          <c:val>
            <c:numRef>
              <c:f>ThongKe!$D$3:$D$17</c:f>
              <c:numCache>
                <c:formatCode>_(* #,##0_);_(* \(#,##0\);_(* "-"??_);_(@_)</c:formatCode>
                <c:ptCount val="4"/>
                <c:pt idx="0">
                  <c:v>1389375</c:v>
                </c:pt>
                <c:pt idx="1">
                  <c:v>3803150</c:v>
                </c:pt>
                <c:pt idx="2">
                  <c:v>3822000</c:v>
                </c:pt>
                <c:pt idx="3">
                  <c:v>689000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36-4AA1-9951-9841D4EE1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966952"/>
        <c:axId val="131704784"/>
      </c:lineChart>
      <c:catAx>
        <c:axId val="414960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</a:rPr>
                  <a:t>Nhóm</a:t>
                </a:r>
                <a:r>
                  <a:rPr lang="en-US" b="1" baseline="0">
                    <a:solidFill>
                      <a:schemeClr val="tx1"/>
                    </a:solidFill>
                  </a:rPr>
                  <a:t> thuốc</a:t>
                </a:r>
                <a:endParaRPr 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61048"/>
        <c:crosses val="autoZero"/>
        <c:auto val="1"/>
        <c:lblAlgn val="ctr"/>
        <c:lblOffset val="100"/>
        <c:noMultiLvlLbl val="0"/>
      </c:catAx>
      <c:valAx>
        <c:axId val="41496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FF0000"/>
                    </a:solidFill>
                  </a:rPr>
                  <a:t>Tổng</a:t>
                </a:r>
                <a:r>
                  <a:rPr lang="en-US" b="1" baseline="0">
                    <a:solidFill>
                      <a:srgbClr val="FF0000"/>
                    </a:solidFill>
                  </a:rPr>
                  <a:t> ố lượng</a:t>
                </a:r>
                <a:endParaRPr lang="en-US" b="1">
                  <a:solidFill>
                    <a:srgbClr val="FF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60720"/>
        <c:crosses val="autoZero"/>
        <c:crossBetween val="between"/>
      </c:valAx>
      <c:valAx>
        <c:axId val="131704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rgbClr val="0070C0"/>
                    </a:solidFill>
                  </a:rPr>
                  <a:t>Tổng</a:t>
                </a:r>
                <a:r>
                  <a:rPr lang="en-US" b="1" baseline="0">
                    <a:solidFill>
                      <a:srgbClr val="0070C0"/>
                    </a:solidFill>
                  </a:rPr>
                  <a:t> Thành tiền</a:t>
                </a:r>
                <a:endParaRPr lang="en-US" b="1">
                  <a:solidFill>
                    <a:srgbClr val="0070C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66952"/>
        <c:crosses val="max"/>
        <c:crossBetween val="between"/>
      </c:valAx>
      <c:catAx>
        <c:axId val="414966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704784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4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685799</xdr:colOff>
      <xdr:row>1</xdr:row>
      <xdr:rowOff>95249</xdr:rowOff>
    </xdr:from>
    <xdr:to>
      <xdr:col>12</xdr:col>
      <xdr:colOff>238124</xdr:colOff>
      <xdr:row>30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8EA75B-34A7-44F7-A858-C9FB545A68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"/>
  <sheetViews>
    <sheetView workbookViewId="0">
      <selection activeCell="A3" sqref="A3:A6"/>
    </sheetView>
  </sheetViews>
  <sheetFormatPr defaultRowHeight="15.75" customHeight="1" x14ac:dyDescent="0.2"/>
  <cols>
    <col min="1" max="1" width="16.7109375" style="1" bestFit="1" customWidth="1"/>
    <col min="2" max="2" width="17.5703125" style="1" bestFit="1" customWidth="1"/>
    <col min="3" max="3" width="10" style="1" customWidth="1"/>
    <col min="4" max="4" width="23.42578125" style="1" bestFit="1" customWidth="1"/>
    <col min="5" max="5" width="14" style="1" bestFit="1" customWidth="1"/>
    <col min="6" max="6" width="59.28515625" style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2" ht="15.75" customHeight="1" x14ac:dyDescent="0.2">
      <c r="A2" s="3" t="s">
        <v>42</v>
      </c>
      <c r="B2" s="4" t="s">
        <v>43</v>
      </c>
    </row>
    <row r="3" spans="1:12" ht="15.75" customHeight="1" x14ac:dyDescent="0.2">
      <c r="A3" s="6" t="s">
        <v>47</v>
      </c>
      <c r="B3" s="15" t="s">
        <v>2</v>
      </c>
    </row>
    <row r="4" spans="1:12" ht="15.75" customHeight="1" x14ac:dyDescent="0.2">
      <c r="A4" s="9" t="s">
        <v>39</v>
      </c>
      <c r="B4" s="16" t="s">
        <v>13</v>
      </c>
      <c r="L4" s="11"/>
    </row>
    <row r="5" spans="1:12" ht="15.75" customHeight="1" x14ac:dyDescent="0.2">
      <c r="A5" s="6" t="s">
        <v>40</v>
      </c>
      <c r="B5" s="15" t="s">
        <v>22</v>
      </c>
    </row>
    <row r="6" spans="1:12" ht="15.75" customHeight="1" x14ac:dyDescent="0.2">
      <c r="A6" s="13" t="s">
        <v>41</v>
      </c>
      <c r="B6" s="17" t="s">
        <v>30</v>
      </c>
    </row>
  </sheetData>
  <phoneticPr fontId="19" type="noConversion"/>
  <pageMargins left="0.75" right="0.75" top="1" bottom="1" header="0.5" footer="0.5"/>
  <pageSetup orientation="portrait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A3" sqref="A3:F7"/>
    </sheetView>
  </sheetViews>
  <sheetFormatPr defaultRowHeight="15" customHeight="1" x14ac:dyDescent="0.2"/>
  <cols>
    <col min="1" max="1" width="23.42578125" style="1" bestFit="1" customWidth="1"/>
    <col min="2" max="2" width="14" style="1" bestFit="1" customWidth="1"/>
    <col min="3" max="3" width="48.85546875" style="1" bestFit="1" customWidth="1"/>
    <col min="4" max="4" width="6.7109375" style="1" bestFit="1" customWidth="1"/>
    <col min="5" max="5" width="11.5703125" style="1" customWidth="1"/>
    <col min="6" max="6" width="7.85546875" style="1" bestFit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3" ht="15" customHeight="1" x14ac:dyDescent="0.2">
      <c r="A2" s="18" t="s">
        <v>2</v>
      </c>
      <c r="B2" s="19" t="s">
        <v>5</v>
      </c>
      <c r="C2" s="19" t="s">
        <v>6</v>
      </c>
      <c r="D2" s="19" t="s">
        <v>53</v>
      </c>
      <c r="E2" s="19" t="s">
        <v>0</v>
      </c>
      <c r="F2" s="20" t="s">
        <v>1</v>
      </c>
    </row>
    <row r="3" spans="1:13" ht="15" customHeight="1" x14ac:dyDescent="0.2">
      <c r="A3" s="5" t="s">
        <v>3</v>
      </c>
      <c r="B3" s="6" t="s">
        <v>7</v>
      </c>
      <c r="C3" s="6" t="s">
        <v>62</v>
      </c>
      <c r="D3" s="6" t="s">
        <v>55</v>
      </c>
      <c r="E3" s="6">
        <v>25</v>
      </c>
      <c r="F3" s="21">
        <v>30000</v>
      </c>
    </row>
    <row r="4" spans="1:13" ht="15" customHeight="1" x14ac:dyDescent="0.2">
      <c r="A4" s="8" t="s">
        <v>4</v>
      </c>
      <c r="B4" s="9" t="s">
        <v>7</v>
      </c>
      <c r="C4" s="9" t="s">
        <v>63</v>
      </c>
      <c r="D4" s="9" t="s">
        <v>55</v>
      </c>
      <c r="E4" s="9">
        <v>100</v>
      </c>
      <c r="F4" s="22">
        <v>55000</v>
      </c>
      <c r="M4" s="11"/>
    </row>
    <row r="5" spans="1:13" ht="15" customHeight="1" x14ac:dyDescent="0.2">
      <c r="A5" s="5" t="s">
        <v>8</v>
      </c>
      <c r="B5" s="6" t="s">
        <v>9</v>
      </c>
      <c r="C5" s="6" t="s">
        <v>64</v>
      </c>
      <c r="D5" s="6" t="s">
        <v>54</v>
      </c>
      <c r="E5" s="6">
        <v>30</v>
      </c>
      <c r="F5" s="21">
        <v>60000</v>
      </c>
    </row>
    <row r="6" spans="1:13" ht="15" customHeight="1" x14ac:dyDescent="0.2">
      <c r="A6" s="8" t="s">
        <v>11</v>
      </c>
      <c r="B6" s="9" t="s">
        <v>10</v>
      </c>
      <c r="C6" s="9" t="s">
        <v>63</v>
      </c>
      <c r="D6" s="9" t="s">
        <v>54</v>
      </c>
      <c r="E6" s="9">
        <v>50</v>
      </c>
      <c r="F6" s="22">
        <v>65000</v>
      </c>
    </row>
    <row r="7" spans="1:13" ht="15" customHeight="1" x14ac:dyDescent="0.2">
      <c r="A7" s="23" t="s">
        <v>12</v>
      </c>
      <c r="B7" s="24" t="s">
        <v>7</v>
      </c>
      <c r="C7" s="24" t="s">
        <v>59</v>
      </c>
      <c r="D7" s="24" t="s">
        <v>55</v>
      </c>
      <c r="E7" s="24">
        <v>50</v>
      </c>
      <c r="F7" s="25">
        <v>70000</v>
      </c>
    </row>
  </sheetData>
  <pageMargins left="0.75" right="0.75" top="1" bottom="1" header="0.5" footer="0.5"/>
  <pageSetup orientation="portrait" horizontalDpi="4294967292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"/>
  <sheetViews>
    <sheetView workbookViewId="0">
      <selection activeCell="A3" sqref="A3:F6"/>
    </sheetView>
  </sheetViews>
  <sheetFormatPr defaultRowHeight="16.5" customHeight="1" x14ac:dyDescent="0.2"/>
  <cols>
    <col min="1" max="1" width="16.28515625" style="1" bestFit="1" customWidth="1"/>
    <col min="2" max="2" width="13.28515625" style="1" bestFit="1" customWidth="1"/>
    <col min="3" max="3" width="48.85546875" style="1" bestFit="1" customWidth="1"/>
    <col min="4" max="4" width="10.85546875" style="1" bestFit="1" customWidth="1"/>
    <col min="5" max="6" width="11.42578125" style="1" bestFit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3" ht="16.5" customHeight="1" x14ac:dyDescent="0.2">
      <c r="A2" s="2" t="s">
        <v>13</v>
      </c>
      <c r="B2" s="3" t="s">
        <v>5</v>
      </c>
      <c r="C2" s="3" t="s">
        <v>6</v>
      </c>
      <c r="D2" s="3" t="s">
        <v>53</v>
      </c>
      <c r="E2" s="3" t="s">
        <v>0</v>
      </c>
      <c r="F2" s="4" t="s">
        <v>1</v>
      </c>
    </row>
    <row r="3" spans="1:13" ht="16.5" customHeight="1" x14ac:dyDescent="0.2">
      <c r="A3" s="5" t="s">
        <v>14</v>
      </c>
      <c r="B3" s="6" t="s">
        <v>16</v>
      </c>
      <c r="C3" s="6" t="s">
        <v>63</v>
      </c>
      <c r="D3" s="6" t="s">
        <v>54</v>
      </c>
      <c r="E3" s="6">
        <v>30</v>
      </c>
      <c r="F3" s="7">
        <v>250000</v>
      </c>
    </row>
    <row r="4" spans="1:13" ht="16.5" customHeight="1" x14ac:dyDescent="0.2">
      <c r="A4" s="8" t="s">
        <v>15</v>
      </c>
      <c r="B4" s="9" t="s">
        <v>16</v>
      </c>
      <c r="C4" s="9" t="s">
        <v>57</v>
      </c>
      <c r="D4" s="9" t="s">
        <v>54</v>
      </c>
      <c r="E4" s="9">
        <v>200</v>
      </c>
      <c r="F4" s="10">
        <v>300000</v>
      </c>
      <c r="M4" s="11"/>
    </row>
    <row r="5" spans="1:13" ht="16.5" customHeight="1" x14ac:dyDescent="0.2">
      <c r="A5" s="5" t="s">
        <v>17</v>
      </c>
      <c r="B5" s="6" t="s">
        <v>16</v>
      </c>
      <c r="C5" s="6" t="s">
        <v>18</v>
      </c>
      <c r="D5" s="6" t="s">
        <v>54</v>
      </c>
      <c r="E5" s="6">
        <v>20</v>
      </c>
      <c r="F5" s="7">
        <v>500000</v>
      </c>
    </row>
    <row r="6" spans="1:13" ht="16.5" customHeight="1" x14ac:dyDescent="0.2">
      <c r="A6" s="12" t="s">
        <v>19</v>
      </c>
      <c r="B6" s="13" t="s">
        <v>16</v>
      </c>
      <c r="C6" s="13" t="s">
        <v>20</v>
      </c>
      <c r="D6" s="13" t="s">
        <v>54</v>
      </c>
      <c r="E6" s="13">
        <v>60</v>
      </c>
      <c r="F6" s="14">
        <v>450000</v>
      </c>
    </row>
  </sheetData>
  <pageMargins left="0.75" right="0.75" top="1" bottom="1" header="0.5" footer="0.5"/>
  <pageSetup orientation="portrait" horizontalDpi="4294967292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"/>
  <sheetViews>
    <sheetView workbookViewId="0">
      <selection activeCell="A3" sqref="A3:F6"/>
    </sheetView>
  </sheetViews>
  <sheetFormatPr defaultRowHeight="15.75" customHeight="1" x14ac:dyDescent="0.2"/>
  <cols>
    <col min="1" max="1" width="20" style="1" bestFit="1" customWidth="1"/>
    <col min="2" max="2" width="9.28515625" style="1" bestFit="1" customWidth="1"/>
    <col min="3" max="3" width="40" style="1" bestFit="1" customWidth="1"/>
    <col min="4" max="4" width="10.85546875" style="1" bestFit="1" customWidth="1"/>
    <col min="5" max="6" width="11.42578125" style="1" bestFit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3" ht="15.75" customHeight="1" x14ac:dyDescent="0.2">
      <c r="A2" s="3" t="s">
        <v>22</v>
      </c>
      <c r="B2" s="3" t="s">
        <v>5</v>
      </c>
      <c r="C2" s="3" t="s">
        <v>6</v>
      </c>
      <c r="D2" s="3" t="s">
        <v>53</v>
      </c>
      <c r="E2" s="3" t="s">
        <v>0</v>
      </c>
      <c r="F2" s="4" t="s">
        <v>1</v>
      </c>
    </row>
    <row r="3" spans="1:13" ht="15.75" customHeight="1" x14ac:dyDescent="0.2">
      <c r="A3" s="6" t="s">
        <v>21</v>
      </c>
      <c r="B3" s="6" t="s">
        <v>23</v>
      </c>
      <c r="C3" s="6" t="s">
        <v>62</v>
      </c>
      <c r="D3" s="6" t="s">
        <v>55</v>
      </c>
      <c r="E3" s="6">
        <v>20</v>
      </c>
      <c r="F3" s="7">
        <v>195000</v>
      </c>
    </row>
    <row r="4" spans="1:13" ht="15.75" customHeight="1" x14ac:dyDescent="0.2">
      <c r="A4" s="9" t="s">
        <v>24</v>
      </c>
      <c r="B4" s="9" t="s">
        <v>23</v>
      </c>
      <c r="C4" s="9" t="s">
        <v>25</v>
      </c>
      <c r="D4" s="9" t="s">
        <v>54</v>
      </c>
      <c r="E4" s="9">
        <v>150</v>
      </c>
      <c r="F4" s="10">
        <v>230000</v>
      </c>
      <c r="M4" s="11"/>
    </row>
    <row r="5" spans="1:13" ht="15.75" customHeight="1" x14ac:dyDescent="0.2">
      <c r="A5" s="6" t="s">
        <v>26</v>
      </c>
      <c r="B5" s="6" t="s">
        <v>7</v>
      </c>
      <c r="C5" s="6" t="s">
        <v>61</v>
      </c>
      <c r="D5" s="6" t="s">
        <v>55</v>
      </c>
      <c r="E5" s="6">
        <v>25</v>
      </c>
      <c r="F5" s="7">
        <v>70000</v>
      </c>
    </row>
    <row r="6" spans="1:13" ht="15.75" customHeight="1" x14ac:dyDescent="0.2">
      <c r="A6" s="13" t="s">
        <v>27</v>
      </c>
      <c r="B6" s="13" t="s">
        <v>29</v>
      </c>
      <c r="C6" s="13" t="s">
        <v>28</v>
      </c>
      <c r="D6" s="13" t="s">
        <v>54</v>
      </c>
      <c r="E6" s="13">
        <v>10</v>
      </c>
      <c r="F6" s="14">
        <v>300000</v>
      </c>
    </row>
  </sheetData>
  <pageMargins left="0.75" right="0.75" top="1" bottom="1" header="0.5" footer="0.5"/>
  <pageSetup orientation="portrait" horizontalDpi="4294967292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A3" sqref="A3:F7"/>
    </sheetView>
  </sheetViews>
  <sheetFormatPr defaultRowHeight="15.75" customHeight="1" x14ac:dyDescent="0.2"/>
  <cols>
    <col min="1" max="1" width="17.85546875" style="1" bestFit="1" customWidth="1"/>
    <col min="2" max="2" width="10.28515625" style="1" customWidth="1"/>
    <col min="3" max="3" width="38.85546875" style="1" bestFit="1" customWidth="1"/>
    <col min="4" max="4" width="9" style="1" bestFit="1" customWidth="1"/>
    <col min="5" max="5" width="11.42578125" style="1" bestFit="1" customWidth="1"/>
    <col min="6" max="6" width="10.140625" style="1" bestFit="1" customWidth="1"/>
    <col min="7" max="7" width="11.140625" style="1" customWidth="1"/>
    <col min="8" max="8" width="10" style="1" bestFit="1" customWidth="1"/>
    <col min="9" max="9" width="9.140625" style="1"/>
    <col min="10" max="10" width="10" style="1" bestFit="1" customWidth="1"/>
    <col min="11" max="11" width="9.140625" style="1"/>
    <col min="12" max="12" width="20.85546875" style="1" customWidth="1"/>
    <col min="13" max="13" width="19.28515625" style="1" customWidth="1"/>
    <col min="14" max="14" width="14" style="1" bestFit="1" customWidth="1"/>
    <col min="15" max="16384" width="9.140625" style="1"/>
  </cols>
  <sheetData>
    <row r="2" spans="1:13" ht="15.75" customHeight="1" x14ac:dyDescent="0.2">
      <c r="A2" s="26" t="s">
        <v>30</v>
      </c>
      <c r="B2" s="26" t="s">
        <v>5</v>
      </c>
      <c r="C2" s="26" t="s">
        <v>6</v>
      </c>
      <c r="D2" s="26" t="s">
        <v>53</v>
      </c>
      <c r="E2" s="26" t="s">
        <v>0</v>
      </c>
      <c r="F2" s="26" t="s">
        <v>1</v>
      </c>
    </row>
    <row r="3" spans="1:13" ht="15.75" customHeight="1" x14ac:dyDescent="0.2">
      <c r="A3" s="27" t="s">
        <v>31</v>
      </c>
      <c r="B3" s="27" t="s">
        <v>32</v>
      </c>
      <c r="C3" s="27" t="s">
        <v>59</v>
      </c>
      <c r="D3" s="27" t="s">
        <v>56</v>
      </c>
      <c r="E3" s="27">
        <v>20</v>
      </c>
      <c r="F3" s="28">
        <v>25000</v>
      </c>
    </row>
    <row r="4" spans="1:13" ht="15.75" customHeight="1" x14ac:dyDescent="0.2">
      <c r="A4" s="17" t="s">
        <v>33</v>
      </c>
      <c r="B4" s="17" t="s">
        <v>34</v>
      </c>
      <c r="C4" s="17" t="s">
        <v>60</v>
      </c>
      <c r="D4" s="17" t="s">
        <v>54</v>
      </c>
      <c r="E4" s="17">
        <v>100</v>
      </c>
      <c r="F4" s="14">
        <v>45000</v>
      </c>
      <c r="M4" s="11"/>
    </row>
    <row r="5" spans="1:13" ht="15.75" customHeight="1" x14ac:dyDescent="0.2">
      <c r="A5" s="27" t="s">
        <v>35</v>
      </c>
      <c r="B5" s="27" t="s">
        <v>32</v>
      </c>
      <c r="C5" s="27" t="s">
        <v>61</v>
      </c>
      <c r="D5" s="27" t="s">
        <v>56</v>
      </c>
      <c r="E5" s="27">
        <v>20</v>
      </c>
      <c r="F5" s="28">
        <v>50000</v>
      </c>
    </row>
    <row r="6" spans="1:13" ht="15.75" customHeight="1" x14ac:dyDescent="0.2">
      <c r="A6" s="17" t="s">
        <v>36</v>
      </c>
      <c r="B6" s="17" t="s">
        <v>32</v>
      </c>
      <c r="C6" s="17" t="s">
        <v>37</v>
      </c>
      <c r="D6" s="17" t="s">
        <v>56</v>
      </c>
      <c r="E6" s="17">
        <v>15</v>
      </c>
      <c r="F6" s="14">
        <v>150000</v>
      </c>
    </row>
    <row r="7" spans="1:13" ht="15.75" customHeight="1" x14ac:dyDescent="0.2">
      <c r="A7" s="27" t="s">
        <v>38</v>
      </c>
      <c r="B7" s="27" t="s">
        <v>34</v>
      </c>
      <c r="C7" s="27" t="s">
        <v>58</v>
      </c>
      <c r="D7" s="27" t="s">
        <v>54</v>
      </c>
      <c r="E7" s="27">
        <v>40</v>
      </c>
      <c r="F7" s="28">
        <v>200000</v>
      </c>
    </row>
  </sheetData>
  <pageMargins left="0.75" right="0.75" top="1" bottom="1" header="0.5" footer="0.5"/>
  <pageSetup orientation="portrait" horizontalDpi="4294967292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="115" zoomScaleNormal="115" workbookViewId="0">
      <selection activeCell="I4" sqref="I4:I14"/>
    </sheetView>
  </sheetViews>
  <sheetFormatPr defaultRowHeight="15.75" customHeight="1" x14ac:dyDescent="0.2"/>
  <cols>
    <col min="1" max="1" width="9.7109375" style="1" customWidth="1"/>
    <col min="2" max="2" width="10.7109375" style="1" bestFit="1" customWidth="1"/>
    <col min="3" max="3" width="23.42578125" style="1" bestFit="1" customWidth="1"/>
    <col min="4" max="4" width="39.42578125" style="1" bestFit="1" customWidth="1"/>
    <col min="5" max="5" width="10.42578125" style="1" bestFit="1" customWidth="1"/>
    <col min="6" max="6" width="7.140625" style="1" customWidth="1"/>
    <col min="7" max="7" width="11" style="1" customWidth="1"/>
    <col min="8" max="8" width="11.28515625" style="1" bestFit="1" customWidth="1"/>
    <col min="9" max="9" width="12.28515625" style="1" customWidth="1"/>
    <col min="10" max="16384" width="9.140625" style="1"/>
  </cols>
  <sheetData>
    <row r="1" spans="1:11" ht="29.25" customHeight="1" x14ac:dyDescent="0.2">
      <c r="A1" s="35" t="s">
        <v>65</v>
      </c>
      <c r="B1" s="35"/>
      <c r="C1" s="35"/>
      <c r="D1" s="35"/>
      <c r="E1" s="35"/>
      <c r="F1" s="35"/>
      <c r="G1" s="35"/>
      <c r="H1" s="35"/>
      <c r="I1" s="35"/>
    </row>
    <row r="3" spans="1:11" ht="30" customHeight="1" x14ac:dyDescent="0.2">
      <c r="A3" s="29" t="s">
        <v>44</v>
      </c>
      <c r="B3" s="29" t="s">
        <v>46</v>
      </c>
      <c r="C3" s="29" t="s">
        <v>45</v>
      </c>
      <c r="D3" s="29" t="s">
        <v>52</v>
      </c>
      <c r="E3" s="29" t="s">
        <v>48</v>
      </c>
      <c r="F3" s="29" t="s">
        <v>53</v>
      </c>
      <c r="G3" s="29" t="s">
        <v>49</v>
      </c>
      <c r="H3" s="29" t="s">
        <v>50</v>
      </c>
      <c r="I3" s="29" t="s">
        <v>51</v>
      </c>
    </row>
    <row r="4" spans="1:11" ht="15.75" customHeight="1" x14ac:dyDescent="0.2">
      <c r="A4" s="30">
        <v>1</v>
      </c>
      <c r="B4" s="31" t="s">
        <v>2</v>
      </c>
      <c r="C4" s="31" t="s">
        <v>4</v>
      </c>
      <c r="D4" s="31" t="str">
        <f ca="1">VLOOKUP(C4,INDIRECT("Bang"&amp;INDEX(NhomThuoc!$A$3:$A$6,MATCH($B4,NhomThuoc,0),1)),3,0)</f>
        <v>Cty Dược &amp; trang thiết bị Y tế Bình Định</v>
      </c>
      <c r="E4" s="32">
        <v>40725</v>
      </c>
      <c r="F4" s="31" t="str">
        <f ca="1">VLOOKUP(C4,INDIRECT("Bang"&amp;INDEX(NhomThuoc!$A$3:$A$6,MATCH($B4,NhomThuoc,0),1)),4,0)</f>
        <v>Vỉ</v>
      </c>
      <c r="G4" s="31">
        <v>3</v>
      </c>
      <c r="H4" s="33">
        <f ca="1">VLOOKUP(C4,INDIRECT("Bang"&amp;INDEX(NhomThuoc!$A$3:$A$6,MATCH($B4,NhomThuoc,0),1)),6,0)*130%</f>
        <v>71500</v>
      </c>
      <c r="I4" s="33">
        <f t="array" aca="1" ref="I4:I14" ca="1">G4:G14*H4:H14*IF(K4:K14&gt;100,0.9,IF((G4:G14&gt;5)+(B4:B14="Tim mạch"),0.95,1))</f>
        <v>214500</v>
      </c>
      <c r="J4" s="1">
        <f>SUMIF($C$4:$C$14,C4,$G$4:$G$14)</f>
        <v>18</v>
      </c>
      <c r="K4" s="1">
        <f ca="1">VLOOKUP(C4,INDIRECT("Bang"&amp;INDEX(NhomThuoc!$A$3:$A$6,MATCH($B4,NhomThuoc,0),1)),5,0)</f>
        <v>100</v>
      </c>
    </row>
    <row r="5" spans="1:11" ht="15.75" customHeight="1" x14ac:dyDescent="0.2">
      <c r="A5" s="30">
        <v>2</v>
      </c>
      <c r="B5" s="31" t="s">
        <v>22</v>
      </c>
      <c r="C5" s="31" t="s">
        <v>27</v>
      </c>
      <c r="D5" s="31" t="str">
        <f ca="1">VLOOKUP(C5,INDIRECT("Bang"&amp;INDEX(NhomThuoc!$A$3:$A$6,MATCH($B5,NhomThuoc,0),1)),3,0)</f>
        <v>Stadapharm GmbH - ĐỨC</v>
      </c>
      <c r="E5" s="32">
        <v>40736</v>
      </c>
      <c r="F5" s="31" t="str">
        <f ca="1">VLOOKUP(C5,INDIRECT("Bang"&amp;INDEX(NhomThuoc!$A$3:$A$6,MATCH($B5,NhomThuoc,0),1)),4,0)</f>
        <v>Lọ</v>
      </c>
      <c r="G5" s="31">
        <v>5</v>
      </c>
      <c r="H5" s="33">
        <f ca="1">VLOOKUP(C5,INDIRECT("Bang"&amp;INDEX(NhomThuoc!$A$3:$A$6,MATCH($B5,NhomThuoc,0),1)),6,0)*130%</f>
        <v>390000</v>
      </c>
      <c r="I5" s="33">
        <f ca="1"/>
        <v>1852500</v>
      </c>
      <c r="J5" s="1">
        <f t="shared" ref="J5:J14" si="0">SUMIF($C$4:$C$14,C5,$G$4:$G$14)</f>
        <v>5</v>
      </c>
      <c r="K5" s="1">
        <f ca="1">VLOOKUP(C5,INDIRECT("Bang"&amp;INDEX(NhomThuoc!$A$3:$A$6,MATCH($B5,NhomThuoc,0),1)),5,0)</f>
        <v>10</v>
      </c>
    </row>
    <row r="6" spans="1:11" ht="15.75" customHeight="1" x14ac:dyDescent="0.2">
      <c r="A6" s="30">
        <v>3</v>
      </c>
      <c r="B6" s="31" t="s">
        <v>22</v>
      </c>
      <c r="C6" s="31" t="s">
        <v>26</v>
      </c>
      <c r="D6" s="31" t="str">
        <f ca="1">VLOOKUP(C6,INDIRECT("Bang"&amp;INDEX(NhomThuoc!$A$3:$A$6,MATCH($B6,NhomThuoc,0),1)),3,0)</f>
        <v>Cty cổ phần TRAPHACO</v>
      </c>
      <c r="E6" s="31"/>
      <c r="F6" s="31" t="str">
        <f ca="1">VLOOKUP(C6,INDIRECT("Bang"&amp;INDEX(NhomThuoc!$A$3:$A$6,MATCH($B6,NhomThuoc,0),1)),4,0)</f>
        <v>Vỉ</v>
      </c>
      <c r="G6" s="31">
        <v>7</v>
      </c>
      <c r="H6" s="33">
        <f ca="1">VLOOKUP(C6,INDIRECT("Bang"&amp;INDEX(NhomThuoc!$A$3:$A$6,MATCH($B6,NhomThuoc,0),1)),6,0)*130%</f>
        <v>91000</v>
      </c>
      <c r="I6" s="33">
        <f ca="1"/>
        <v>605150</v>
      </c>
      <c r="J6" s="1">
        <f t="shared" si="0"/>
        <v>7</v>
      </c>
      <c r="K6" s="1">
        <f ca="1">VLOOKUP(C6,INDIRECT("Bang"&amp;INDEX(NhomThuoc!$A$3:$A$6,MATCH($B6,NhomThuoc,0),1)),5,0)</f>
        <v>25</v>
      </c>
    </row>
    <row r="7" spans="1:11" ht="15.75" customHeight="1" x14ac:dyDescent="0.2">
      <c r="A7" s="30">
        <v>4</v>
      </c>
      <c r="B7" s="31" t="s">
        <v>13</v>
      </c>
      <c r="C7" s="31" t="s">
        <v>17</v>
      </c>
      <c r="D7" s="31" t="str">
        <f ca="1">VLOOKUP(C7,INDIRECT("Bang"&amp;INDEX(NhomThuoc!$A$3:$A$6,MATCH($B7,NhomThuoc,0),1)),3,0)</f>
        <v>Astrazeneca S.P.A - Ý</v>
      </c>
      <c r="E7" s="32">
        <v>40770</v>
      </c>
      <c r="F7" s="31" t="str">
        <f ca="1">VLOOKUP(C7,INDIRECT("Bang"&amp;INDEX(NhomThuoc!$A$3:$A$6,MATCH($B7,NhomThuoc,0),1)),4,0)</f>
        <v>Lọ</v>
      </c>
      <c r="G7" s="31">
        <v>3</v>
      </c>
      <c r="H7" s="33">
        <f ca="1">VLOOKUP(C7,INDIRECT("Bang"&amp;INDEX(NhomThuoc!$A$3:$A$6,MATCH($B7,NhomThuoc,0),1)),6,0)*130%</f>
        <v>650000</v>
      </c>
      <c r="I7" s="33">
        <f ca="1"/>
        <v>1950000</v>
      </c>
      <c r="J7" s="1">
        <f t="shared" si="0"/>
        <v>3</v>
      </c>
      <c r="K7" s="1">
        <f ca="1">VLOOKUP(C7,INDIRECT("Bang"&amp;INDEX(NhomThuoc!$A$3:$A$6,MATCH($B7,NhomThuoc,0),1)),5,0)</f>
        <v>20</v>
      </c>
    </row>
    <row r="8" spans="1:11" ht="15.75" customHeight="1" x14ac:dyDescent="0.2">
      <c r="A8" s="30">
        <v>5</v>
      </c>
      <c r="B8" s="31" t="s">
        <v>2</v>
      </c>
      <c r="C8" s="31" t="s">
        <v>4</v>
      </c>
      <c r="D8" s="31" t="str">
        <f ca="1">VLOOKUP(C8,INDIRECT("Bang"&amp;INDEX(NhomThuoc!$A$3:$A$6,MATCH($B8,NhomThuoc,0),1)),3,0)</f>
        <v>Cty Dược &amp; trang thiết bị Y tế Bình Định</v>
      </c>
      <c r="E8" s="31"/>
      <c r="F8" s="31" t="str">
        <f ca="1">VLOOKUP(C8,INDIRECT("Bang"&amp;INDEX(NhomThuoc!$A$3:$A$6,MATCH($B8,NhomThuoc,0),1)),4,0)</f>
        <v>Vỉ</v>
      </c>
      <c r="G8" s="31">
        <v>15</v>
      </c>
      <c r="H8" s="33">
        <f ca="1">VLOOKUP(C8,INDIRECT("Bang"&amp;INDEX(NhomThuoc!$A$3:$A$6,MATCH($B8,NhomThuoc,0),1)),6,0)*130%</f>
        <v>71500</v>
      </c>
      <c r="I8" s="33">
        <f ca="1"/>
        <v>1018875</v>
      </c>
      <c r="J8" s="1">
        <f t="shared" si="0"/>
        <v>18</v>
      </c>
      <c r="K8" s="1">
        <f ca="1">VLOOKUP(C8,INDIRECT("Bang"&amp;INDEX(NhomThuoc!$A$3:$A$6,MATCH($B8,NhomThuoc,0),1)),5,0)</f>
        <v>100</v>
      </c>
    </row>
    <row r="9" spans="1:11" ht="15.75" customHeight="1" x14ac:dyDescent="0.2">
      <c r="A9" s="30">
        <v>6</v>
      </c>
      <c r="B9" s="31" t="s">
        <v>13</v>
      </c>
      <c r="C9" s="31" t="s">
        <v>15</v>
      </c>
      <c r="D9" s="31" t="str">
        <f ca="1">VLOOKUP(C9,INDIRECT("Bang"&amp;INDEX(NhomThuoc!$A$3:$A$6,MATCH($B9,NhomThuoc,0),1)),3,0)</f>
        <v>Gedeon Richter., Ltd - HUNGGARY</v>
      </c>
      <c r="E9" s="32">
        <v>40803</v>
      </c>
      <c r="F9" s="31" t="str">
        <f ca="1">VLOOKUP(C9,INDIRECT("Bang"&amp;INDEX(NhomThuoc!$A$3:$A$6,MATCH($B9,NhomThuoc,0),1)),4,0)</f>
        <v>Lọ</v>
      </c>
      <c r="G9" s="31">
        <v>2</v>
      </c>
      <c r="H9" s="33">
        <f ca="1">VLOOKUP(C9,INDIRECT("Bang"&amp;INDEX(NhomThuoc!$A$3:$A$6,MATCH($B9,NhomThuoc,0),1)),6,0)*130%</f>
        <v>390000</v>
      </c>
      <c r="I9" s="33">
        <f ca="1"/>
        <v>702000</v>
      </c>
      <c r="J9" s="1">
        <f t="shared" si="0"/>
        <v>2</v>
      </c>
      <c r="K9" s="1">
        <f ca="1">VLOOKUP(C9,INDIRECT("Bang"&amp;INDEX(NhomThuoc!$A$3:$A$6,MATCH($B9,NhomThuoc,0),1)),5,0)</f>
        <v>200</v>
      </c>
    </row>
    <row r="10" spans="1:11" ht="15.75" customHeight="1" x14ac:dyDescent="0.2">
      <c r="A10" s="30">
        <v>7</v>
      </c>
      <c r="B10" s="31" t="s">
        <v>22</v>
      </c>
      <c r="C10" s="31" t="s">
        <v>24</v>
      </c>
      <c r="D10" s="31" t="str">
        <f ca="1">VLOOKUP(C10,INDIRECT("Bang"&amp;INDEX(NhomThuoc!$A$3:$A$6,MATCH($B10,NhomThuoc,0),1)),3,0)</f>
        <v>Vindas Chemical Industries (P)., Ltd - ẤN ĐỘ</v>
      </c>
      <c r="E10" s="31"/>
      <c r="F10" s="31" t="str">
        <f ca="1">VLOOKUP(C10,INDIRECT("Bang"&amp;INDEX(NhomThuoc!$A$3:$A$6,MATCH($B10,NhomThuoc,0),1)),4,0)</f>
        <v>Lọ</v>
      </c>
      <c r="G10" s="31">
        <v>5</v>
      </c>
      <c r="H10" s="33">
        <f ca="1">VLOOKUP(C10,INDIRECT("Bang"&amp;INDEX(NhomThuoc!$A$3:$A$6,MATCH($B10,NhomThuoc,0),1)),6,0)*130%</f>
        <v>299000</v>
      </c>
      <c r="I10" s="33">
        <f ca="1"/>
        <v>1345500</v>
      </c>
      <c r="J10" s="1">
        <f t="shared" si="0"/>
        <v>5</v>
      </c>
      <c r="K10" s="1">
        <f ca="1">VLOOKUP(C10,INDIRECT("Bang"&amp;INDEX(NhomThuoc!$A$3:$A$6,MATCH($B10,NhomThuoc,0),1)),5,0)</f>
        <v>150</v>
      </c>
    </row>
    <row r="11" spans="1:11" ht="15.75" customHeight="1" x14ac:dyDescent="0.2">
      <c r="A11" s="30">
        <v>8</v>
      </c>
      <c r="B11" s="31" t="s">
        <v>30</v>
      </c>
      <c r="C11" s="31" t="s">
        <v>35</v>
      </c>
      <c r="D11" s="31" t="str">
        <f ca="1">VLOOKUP(C11,INDIRECT("Bang"&amp;INDEX(NhomThuoc!$A$3:$A$6,MATCH($B11,NhomThuoc,0),1)),3,0)</f>
        <v>Cty cổ phần TRAPHACO</v>
      </c>
      <c r="E11" s="31"/>
      <c r="F11" s="31" t="str">
        <f ca="1">VLOOKUP(C11,INDIRECT("Bang"&amp;INDEX(NhomThuoc!$A$3:$A$6,MATCH($B11,NhomThuoc,0),1)),4,0)</f>
        <v>Tuýp</v>
      </c>
      <c r="G11" s="31">
        <v>8</v>
      </c>
      <c r="H11" s="33">
        <f ca="1">VLOOKUP(C11,INDIRECT("Bang"&amp;INDEX(NhomThuoc!$A$3:$A$6,MATCH($B11,NhomThuoc,0),1)),6,0)*130%</f>
        <v>65000</v>
      </c>
      <c r="I11" s="33">
        <f ca="1"/>
        <v>494000</v>
      </c>
      <c r="J11" s="1">
        <f t="shared" si="0"/>
        <v>11</v>
      </c>
      <c r="K11" s="1">
        <f ca="1">VLOOKUP(C11,INDIRECT("Bang"&amp;INDEX(NhomThuoc!$A$3:$A$6,MATCH($B11,NhomThuoc,0),1)),5,0)</f>
        <v>20</v>
      </c>
    </row>
    <row r="12" spans="1:11" ht="15.75" customHeight="1" x14ac:dyDescent="0.2">
      <c r="A12" s="30">
        <v>9</v>
      </c>
      <c r="B12" s="31" t="s">
        <v>13</v>
      </c>
      <c r="C12" s="31" t="s">
        <v>19</v>
      </c>
      <c r="D12" s="31" t="str">
        <f ca="1">VLOOKUP(C12,INDIRECT("Bang"&amp;INDEX(NhomThuoc!$A$3:$A$6,MATCH($B12,NhomThuoc,0),1)),3,0)</f>
        <v>Abbott Laboratories., Ltd - ANH</v>
      </c>
      <c r="E12" s="32">
        <v>40867</v>
      </c>
      <c r="F12" s="31" t="str">
        <f ca="1">VLOOKUP(C12,INDIRECT("Bang"&amp;INDEX(NhomThuoc!$A$3:$A$6,MATCH($B12,NhomThuoc,0),1)),4,0)</f>
        <v>Lọ</v>
      </c>
      <c r="G12" s="31">
        <v>2</v>
      </c>
      <c r="H12" s="33">
        <f ca="1">VLOOKUP(C12,INDIRECT("Bang"&amp;INDEX(NhomThuoc!$A$3:$A$6,MATCH($B12,NhomThuoc,0),1)),6,0)*130%</f>
        <v>585000</v>
      </c>
      <c r="I12" s="33">
        <f ca="1"/>
        <v>1170000</v>
      </c>
      <c r="J12" s="1">
        <f t="shared" si="0"/>
        <v>2</v>
      </c>
      <c r="K12" s="1">
        <f ca="1">VLOOKUP(C12,INDIRECT("Bang"&amp;INDEX(NhomThuoc!$A$3:$A$6,MATCH($B12,NhomThuoc,0),1)),5,0)</f>
        <v>60</v>
      </c>
    </row>
    <row r="13" spans="1:11" ht="15.75" customHeight="1" x14ac:dyDescent="0.2">
      <c r="A13" s="30">
        <v>10</v>
      </c>
      <c r="B13" s="31" t="s">
        <v>2</v>
      </c>
      <c r="C13" s="31" t="s">
        <v>8</v>
      </c>
      <c r="D13" s="31" t="str">
        <f ca="1">VLOOKUP(C13,INDIRECT("Bang"&amp;INDEX(NhomThuoc!$A$3:$A$6,MATCH($B13,NhomThuoc,0),1)),3,0)</f>
        <v>Cty cổ phần DPDL Pharmedic</v>
      </c>
      <c r="E13" s="31"/>
      <c r="F13" s="31" t="str">
        <f ca="1">VLOOKUP(C13,INDIRECT("Bang"&amp;INDEX(NhomThuoc!$A$3:$A$6,MATCH($B13,NhomThuoc,0),1)),4,0)</f>
        <v>Lọ</v>
      </c>
      <c r="G13" s="31">
        <v>2</v>
      </c>
      <c r="H13" s="33">
        <f ca="1">VLOOKUP(C13,INDIRECT("Bang"&amp;INDEX(NhomThuoc!$A$3:$A$6,MATCH($B13,NhomThuoc,0),1)),6,0)*130%</f>
        <v>78000</v>
      </c>
      <c r="I13" s="33">
        <f ca="1"/>
        <v>156000</v>
      </c>
      <c r="J13" s="1">
        <f t="shared" si="0"/>
        <v>2</v>
      </c>
      <c r="K13" s="1">
        <f ca="1">VLOOKUP(C13,INDIRECT("Bang"&amp;INDEX(NhomThuoc!$A$3:$A$6,MATCH($B13,NhomThuoc,0),1)),5,0)</f>
        <v>30</v>
      </c>
    </row>
    <row r="14" spans="1:11" ht="15.75" customHeight="1" x14ac:dyDescent="0.2">
      <c r="A14" s="30">
        <v>11</v>
      </c>
      <c r="B14" s="31" t="s">
        <v>30</v>
      </c>
      <c r="C14" s="31" t="s">
        <v>35</v>
      </c>
      <c r="D14" s="31" t="str">
        <f ca="1">VLOOKUP(C14,INDIRECT("Bang"&amp;INDEX(NhomThuoc!$A$3:$A$6,MATCH($B14,NhomThuoc,0),1)),3,0)</f>
        <v>Cty cổ phần TRAPHACO</v>
      </c>
      <c r="E14" s="31"/>
      <c r="F14" s="31" t="str">
        <f ca="1">VLOOKUP(C14,INDIRECT("Bang"&amp;INDEX(NhomThuoc!$A$3:$A$6,MATCH($B14,NhomThuoc,0),1)),4,0)</f>
        <v>Tuýp</v>
      </c>
      <c r="G14" s="31">
        <v>3</v>
      </c>
      <c r="H14" s="33">
        <f ca="1">VLOOKUP(C14,INDIRECT("Bang"&amp;INDEX(NhomThuoc!$A$3:$A$6,MATCH($B14,NhomThuoc,0),1)),6,0)*130%</f>
        <v>65000</v>
      </c>
      <c r="I14" s="33">
        <f ca="1"/>
        <v>195000</v>
      </c>
      <c r="J14" s="1">
        <f t="shared" si="0"/>
        <v>11</v>
      </c>
      <c r="K14" s="1">
        <f ca="1">VLOOKUP(C14,INDIRECT("Bang"&amp;INDEX(NhomThuoc!$A$3:$A$6,MATCH($B14,NhomThuoc,0),1)),5,0)</f>
        <v>20</v>
      </c>
    </row>
  </sheetData>
  <dataConsolidate topLabels="1">
    <dataRefs count="1">
      <dataRef ref="B3:I14" sheet="TheoDoiBanHang"/>
    </dataRefs>
  </dataConsolidate>
  <mergeCells count="1">
    <mergeCell ref="A1:I1"/>
  </mergeCells>
  <conditionalFormatting sqref="A4:I14">
    <cfRule type="expression" dxfId="0" priority="1">
      <formula>$E4=""</formula>
    </cfRule>
  </conditionalFormatting>
  <dataValidations count="3">
    <dataValidation type="list" allowBlank="1" showInputMessage="1" showErrorMessage="1" sqref="B4:B14">
      <formula1>NhomThuoc</formula1>
    </dataValidation>
    <dataValidation type="date" allowBlank="1" showInputMessage="1" showErrorMessage="1" sqref="E4">
      <formula1>40695</formula1>
      <formula2>40908</formula2>
    </dataValidation>
    <dataValidation type="custom" allowBlank="1" showInputMessage="1" showErrorMessage="1" sqref="E5:E14">
      <formula1>AND(MONTH(E5)&gt;=6,MONTH(E5)&lt;=12,YEAR(E5)=2011,E5&gt;E4)</formula1>
    </dataValidation>
  </dataValidations>
  <pageMargins left="0.7" right="0.7" top="0.75" bottom="0.75" header="0.3" footer="0.3"/>
  <pageSetup orientation="portrait" horizontalDpi="4294967292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INDIRECT(INDEX(NhomThuoc!$A$3:$A$6,MATCH($B4,NhomThuoc,0),1))</xm:f>
          </x14:formula1>
          <xm:sqref>C4:C14</xm:sqref>
        </x14:dataValidation>
        <x14:dataValidation type="custom" allowBlank="1" showInputMessage="1" showErrorMessage="1">
          <x14:formula1>
            <xm:f>SUMIF($C$4:$C$14,C4,$G$4:$G$14)&lt;VLOOKUP(C4,INDIRECT("Bang"&amp;INDEX(NhomThuoc!$A$3:$A$6,MATCH($B4,NhomThuoc,0),1)),5,0)</xm:f>
          </x14:formula1>
          <xm:sqref>G4:G14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abSelected="1" workbookViewId="0">
      <selection activeCell="C24" sqref="C24"/>
    </sheetView>
  </sheetViews>
  <sheetFormatPr defaultRowHeight="15.75" customHeight="1" outlineLevelRow="1" x14ac:dyDescent="0.2"/>
  <cols>
    <col min="1" max="1" width="10.7109375" style="1" bestFit="1" customWidth="1"/>
    <col min="2" max="2" width="11.28515625" style="1" customWidth="1"/>
    <col min="3" max="3" width="16" style="1" customWidth="1"/>
    <col min="4" max="4" width="13" style="1" customWidth="1"/>
    <col min="5" max="5" width="39.42578125" style="1" bestFit="1" customWidth="1"/>
    <col min="6" max="6" width="8.5703125" style="1" customWidth="1"/>
    <col min="7" max="7" width="7.140625" style="1" customWidth="1"/>
    <col min="8" max="8" width="11" style="1" customWidth="1"/>
    <col min="9" max="9" width="11.28515625" style="1" bestFit="1" customWidth="1"/>
    <col min="10" max="10" width="12.28515625" style="1" customWidth="1"/>
    <col min="11" max="16384" width="9.140625" style="1"/>
  </cols>
  <sheetData>
    <row r="2" spans="1:4" ht="15.75" customHeight="1" x14ac:dyDescent="0.2">
      <c r="A2" s="34" t="s">
        <v>46</v>
      </c>
      <c r="B2" s="34"/>
      <c r="C2" s="34" t="s">
        <v>49</v>
      </c>
      <c r="D2" s="34" t="s">
        <v>51</v>
      </c>
    </row>
    <row r="3" spans="1:4" ht="15.75" hidden="1" customHeight="1" outlineLevel="1" x14ac:dyDescent="0.2">
      <c r="A3" s="36"/>
      <c r="B3" s="36" t="s">
        <v>66</v>
      </c>
      <c r="C3" s="36">
        <f>TheoDoiBanHang!$G$4</f>
        <v>3</v>
      </c>
      <c r="D3" s="37">
        <f ca="1">TheoDoiBanHang!$I$4</f>
        <v>214500</v>
      </c>
    </row>
    <row r="4" spans="1:4" ht="15.75" hidden="1" customHeight="1" outlineLevel="1" collapsed="1" x14ac:dyDescent="0.2">
      <c r="A4" s="36"/>
      <c r="B4" s="36"/>
      <c r="C4" s="36">
        <f>TheoDoiBanHang!$G$8</f>
        <v>15</v>
      </c>
      <c r="D4" s="37">
        <f ca="1">TheoDoiBanHang!$I$8</f>
        <v>1018875</v>
      </c>
    </row>
    <row r="5" spans="1:4" ht="15.75" hidden="1" customHeight="1" outlineLevel="1" collapsed="1" x14ac:dyDescent="0.2">
      <c r="A5" s="36"/>
      <c r="B5" s="36"/>
      <c r="C5" s="36">
        <f>TheoDoiBanHang!$G$13</f>
        <v>2</v>
      </c>
      <c r="D5" s="37">
        <f ca="1">TheoDoiBanHang!$I$13</f>
        <v>156000</v>
      </c>
    </row>
    <row r="6" spans="1:4" ht="15.75" customHeight="1" collapsed="1" x14ac:dyDescent="0.2">
      <c r="A6" s="1" t="s">
        <v>2</v>
      </c>
      <c r="C6" s="1">
        <f>SUM(C3:C5)</f>
        <v>20</v>
      </c>
      <c r="D6" s="38">
        <f ca="1">SUM(D3:D5)</f>
        <v>1389375</v>
      </c>
    </row>
    <row r="7" spans="1:4" ht="15.75" hidden="1" customHeight="1" outlineLevel="1" x14ac:dyDescent="0.2">
      <c r="B7" s="1" t="s">
        <v>66</v>
      </c>
      <c r="C7" s="1">
        <f>TheoDoiBanHang!$G$5</f>
        <v>5</v>
      </c>
      <c r="D7" s="38">
        <f ca="1">TheoDoiBanHang!$I$5</f>
        <v>1852500</v>
      </c>
    </row>
    <row r="8" spans="1:4" ht="15.75" hidden="1" customHeight="1" outlineLevel="1" collapsed="1" x14ac:dyDescent="0.2">
      <c r="C8" s="1">
        <f>TheoDoiBanHang!$G$6</f>
        <v>7</v>
      </c>
      <c r="D8" s="38">
        <f ca="1">TheoDoiBanHang!$I$6</f>
        <v>605150</v>
      </c>
    </row>
    <row r="9" spans="1:4" ht="15.75" hidden="1" customHeight="1" outlineLevel="1" collapsed="1" x14ac:dyDescent="0.2">
      <c r="C9" s="1">
        <f>TheoDoiBanHang!$G$10</f>
        <v>5</v>
      </c>
      <c r="D9" s="38">
        <f ca="1">TheoDoiBanHang!$I$10</f>
        <v>1345500</v>
      </c>
    </row>
    <row r="10" spans="1:4" ht="15.75" customHeight="1" collapsed="1" x14ac:dyDescent="0.2">
      <c r="A10" s="1" t="s">
        <v>22</v>
      </c>
      <c r="C10" s="1">
        <f>SUM(C7:C9)</f>
        <v>17</v>
      </c>
      <c r="D10" s="38">
        <f ca="1">SUM(D7:D9)</f>
        <v>3803150</v>
      </c>
    </row>
    <row r="11" spans="1:4" ht="15.75" hidden="1" customHeight="1" outlineLevel="1" x14ac:dyDescent="0.2">
      <c r="B11" s="1" t="s">
        <v>66</v>
      </c>
      <c r="C11" s="1">
        <f>TheoDoiBanHang!$G$7</f>
        <v>3</v>
      </c>
      <c r="D11" s="38">
        <f ca="1">TheoDoiBanHang!$I$7</f>
        <v>1950000</v>
      </c>
    </row>
    <row r="12" spans="1:4" ht="15.75" hidden="1" customHeight="1" outlineLevel="1" collapsed="1" x14ac:dyDescent="0.2">
      <c r="C12" s="1">
        <f>TheoDoiBanHang!$G$9</f>
        <v>2</v>
      </c>
      <c r="D12" s="38">
        <f ca="1">TheoDoiBanHang!$I$9</f>
        <v>702000</v>
      </c>
    </row>
    <row r="13" spans="1:4" ht="15.75" hidden="1" customHeight="1" outlineLevel="1" collapsed="1" x14ac:dyDescent="0.2">
      <c r="C13" s="1">
        <f>TheoDoiBanHang!$G$12</f>
        <v>2</v>
      </c>
      <c r="D13" s="38">
        <f ca="1">TheoDoiBanHang!$I$12</f>
        <v>1170000</v>
      </c>
    </row>
    <row r="14" spans="1:4" ht="15.75" customHeight="1" collapsed="1" x14ac:dyDescent="0.2">
      <c r="A14" s="1" t="s">
        <v>13</v>
      </c>
      <c r="C14" s="1">
        <f>SUM(C11:C13)</f>
        <v>7</v>
      </c>
      <c r="D14" s="38">
        <f ca="1">SUM(D11:D13)</f>
        <v>3822000</v>
      </c>
    </row>
    <row r="15" spans="1:4" ht="15.75" hidden="1" customHeight="1" outlineLevel="1" x14ac:dyDescent="0.2">
      <c r="B15" s="1" t="s">
        <v>66</v>
      </c>
      <c r="C15" s="1">
        <f>TheoDoiBanHang!$G$11</f>
        <v>8</v>
      </c>
      <c r="D15" s="38">
        <f ca="1">TheoDoiBanHang!$I$11</f>
        <v>494000</v>
      </c>
    </row>
    <row r="16" spans="1:4" ht="15.75" hidden="1" customHeight="1" outlineLevel="1" collapsed="1" x14ac:dyDescent="0.2">
      <c r="C16" s="1">
        <f>TheoDoiBanHang!$G$14</f>
        <v>3</v>
      </c>
      <c r="D16" s="38">
        <f ca="1">TheoDoiBanHang!$I$14</f>
        <v>195000</v>
      </c>
    </row>
    <row r="17" spans="1:4" ht="15.75" customHeight="1" collapsed="1" x14ac:dyDescent="0.2">
      <c r="A17" s="1" t="s">
        <v>30</v>
      </c>
      <c r="C17" s="1">
        <f>SUM(C15:C16)</f>
        <v>11</v>
      </c>
      <c r="D17" s="38">
        <f ca="1">SUM(D15:D16)</f>
        <v>689000</v>
      </c>
    </row>
  </sheetData>
  <dataConsolidate leftLabels="1" topLabels="1" link="1">
    <dataRefs count="1">
      <dataRef ref="B3:I14" sheet="TheoDoiBanHang"/>
    </dataRefs>
  </dataConsolidate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NhomThuoc</vt:lpstr>
      <vt:lpstr>ThuocGiamDau</vt:lpstr>
      <vt:lpstr>ThuocGayTe</vt:lpstr>
      <vt:lpstr>ThuocTimMach</vt:lpstr>
      <vt:lpstr>ThuocDaLieu</vt:lpstr>
      <vt:lpstr>TheoDoiBanHang</vt:lpstr>
      <vt:lpstr>ThongKe</vt:lpstr>
      <vt:lpstr>BangDaLieu</vt:lpstr>
      <vt:lpstr>BangGayTe</vt:lpstr>
      <vt:lpstr>BangGiamDau</vt:lpstr>
      <vt:lpstr>BangTimMach</vt:lpstr>
      <vt:lpstr>DaLieu</vt:lpstr>
      <vt:lpstr>GayTe</vt:lpstr>
      <vt:lpstr>GiamDau</vt:lpstr>
      <vt:lpstr>NhomThuoc</vt:lpstr>
      <vt:lpstr>TimMach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Nguyễn Trần Đà Thư</cp:lastModifiedBy>
  <dcterms:created xsi:type="dcterms:W3CDTF">2008-02-28T09:46:40Z</dcterms:created>
  <dcterms:modified xsi:type="dcterms:W3CDTF">2017-05-13T02:48:09Z</dcterms:modified>
</cp:coreProperties>
</file>